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1 - PROJETS EN COURS\0-NHN\24_04NT0577_PARKING DE COMPENSATION\3-Etudes de projet\2-PRO - DCE\Parking ZIC\"/>
    </mc:Choice>
  </mc:AlternateContent>
  <xr:revisionPtr revIDLastSave="0" documentId="13_ncr:1_{DC32C5D6-5C01-40DC-81F5-D4095FD0D857}" xr6:coauthVersionLast="47" xr6:coauthVersionMax="47" xr10:uidLastSave="{00000000-0000-0000-0000-000000000000}"/>
  <bookViews>
    <workbookView xWindow="57480" yWindow="-1320" windowWidth="29040" windowHeight="15720" xr2:uid="{00000000-000D-0000-FFFF-FFFF00000000}"/>
  </bookViews>
  <sheets>
    <sheet name="CDPG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93" i="1" l="1"/>
  <c r="F64" i="1"/>
  <c r="F66" i="1" s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68" i="1"/>
  <c r="F59" i="1"/>
  <c r="F60" i="1"/>
  <c r="F61" i="1"/>
  <c r="F58" i="1"/>
  <c r="F40" i="1"/>
  <c r="F41" i="1"/>
  <c r="F42" i="1"/>
  <c r="F43" i="1"/>
  <c r="F44" i="1"/>
  <c r="F45" i="1"/>
  <c r="F47" i="1"/>
  <c r="F48" i="1"/>
  <c r="F50" i="1"/>
  <c r="F51" i="1"/>
  <c r="F53" i="1"/>
  <c r="F54" i="1"/>
  <c r="F55" i="1"/>
  <c r="F39" i="1"/>
  <c r="F30" i="1"/>
  <c r="F31" i="1"/>
  <c r="F32" i="1"/>
  <c r="F34" i="1"/>
  <c r="F35" i="1"/>
  <c r="F29" i="1"/>
  <c r="F18" i="1"/>
  <c r="F19" i="1"/>
  <c r="F24" i="1"/>
  <c r="F23" i="1"/>
  <c r="F22" i="1"/>
  <c r="F17" i="1"/>
  <c r="F87" i="1" l="1"/>
  <c r="F56" i="1"/>
  <c r="F20" i="1"/>
  <c r="F25" i="1"/>
  <c r="F26" i="1" l="1"/>
  <c r="F11" i="1"/>
  <c r="F12" i="1"/>
  <c r="F10" i="1"/>
  <c r="F14" i="1" l="1"/>
  <c r="F13" i="1"/>
</calcChain>
</file>

<file path=xl/sharedStrings.xml><?xml version="1.0" encoding="utf-8"?>
<sst xmlns="http://schemas.openxmlformats.org/spreadsheetml/2006/main" count="174" uniqueCount="122">
  <si>
    <t>NOM DU TITULAIRE DU L'ACCORD-CADRE</t>
  </si>
  <si>
    <r>
      <t xml:space="preserve">
CADRE DE DÉCOMPOSITION DU PRIX GLOBAL ET FORFAITAIRE (CDPGF)
</t>
    </r>
    <r>
      <rPr>
        <sz val="12"/>
        <color theme="1"/>
        <rFont val="Calibri"/>
        <family val="2"/>
      </rPr>
      <t xml:space="preserve">
</t>
    </r>
  </si>
  <si>
    <t>Exemple (à laisser pour les candidats)</t>
  </si>
  <si>
    <t>Poste 1 (Nombre de lignes bordereau suivant estimation titulaire)</t>
  </si>
  <si>
    <t>ml</t>
  </si>
  <si>
    <t>m²</t>
  </si>
  <si>
    <t>U</t>
  </si>
  <si>
    <t>Total Tâche 1</t>
  </si>
  <si>
    <t>Total poste 1</t>
  </si>
  <si>
    <t>Poste 2</t>
  </si>
  <si>
    <t>2.1</t>
  </si>
  <si>
    <t>Sous-Tâche 2.2.1 (Nombre de lignes bordereau suivant estimation titulaire)</t>
  </si>
  <si>
    <t>Total poste 2.1</t>
  </si>
  <si>
    <t>2.2</t>
  </si>
  <si>
    <t>Sous-poste 2.2.2 (Nombre de lignes bordereau suivant estimation titulaire)</t>
  </si>
  <si>
    <t>m3</t>
  </si>
  <si>
    <t>Total Sous-poste 2.2</t>
  </si>
  <si>
    <t>A compléter par le candidat</t>
  </si>
  <si>
    <r>
      <t>Prix total € HT selon quantités esti</t>
    </r>
    <r>
      <rPr>
        <b/>
        <sz val="11"/>
        <rFont val="Calibri"/>
        <family val="2"/>
      </rPr>
      <t xml:space="preserve">mées 
</t>
    </r>
    <r>
      <rPr>
        <i/>
        <sz val="11"/>
        <rFont val="Calibri"/>
        <family val="2"/>
      </rPr>
      <t>(à compléter par le candidat)</t>
    </r>
  </si>
  <si>
    <r>
      <t xml:space="preserve">
Quantité estimée par le titulaire
</t>
    </r>
    <r>
      <rPr>
        <i/>
        <sz val="11"/>
        <color rgb="FF000000"/>
        <rFont val="Calibri"/>
      </rPr>
      <t xml:space="preserve">(à compléter par le candidat)
</t>
    </r>
  </si>
  <si>
    <t>ens</t>
  </si>
  <si>
    <r>
      <t xml:space="preserve">
N° article du CCTP du marché subséquent
</t>
    </r>
    <r>
      <rPr>
        <b/>
        <sz val="11"/>
        <color rgb="FF000000"/>
        <rFont val="Calibri"/>
        <family val="2"/>
      </rPr>
      <t xml:space="preserve">
</t>
    </r>
  </si>
  <si>
    <r>
      <t xml:space="preserve">
Désignation des prestations détaillées
</t>
    </r>
    <r>
      <rPr>
        <i/>
        <sz val="11"/>
        <color rgb="FF000000"/>
        <rFont val="Calibri"/>
      </rPr>
      <t xml:space="preserve">
</t>
    </r>
    <r>
      <rPr>
        <b/>
        <sz val="11"/>
        <color rgb="FF000000"/>
        <rFont val="Calibri"/>
      </rPr>
      <t xml:space="preserve">
</t>
    </r>
  </si>
  <si>
    <r>
      <t xml:space="preserve">
Unité
</t>
    </r>
    <r>
      <rPr>
        <i/>
        <sz val="11"/>
        <color rgb="FF000000"/>
        <rFont val="Calibri"/>
      </rPr>
      <t xml:space="preserve">
</t>
    </r>
    <r>
      <rPr>
        <b/>
        <sz val="11"/>
        <color rgb="FF000000"/>
        <rFont val="Calibri"/>
      </rPr>
      <t xml:space="preserve">
</t>
    </r>
  </si>
  <si>
    <t>Travaux de réaménagement pour le reboisement dans le cadre du Projet NHN
Marché adaptée n° 2025_228</t>
  </si>
  <si>
    <r>
      <t xml:space="preserve">
</t>
    </r>
    <r>
      <rPr>
        <b/>
        <sz val="11"/>
        <rFont val="Calibri"/>
        <family val="2"/>
      </rPr>
      <t xml:space="preserve">Prix unitaire € HT </t>
    </r>
    <r>
      <rPr>
        <sz val="11"/>
        <rFont val="Calibri"/>
        <family val="2"/>
      </rPr>
      <t xml:space="preserve">
(A compléter par le candidat)</t>
    </r>
  </si>
  <si>
    <t>LOT GO-VRD</t>
  </si>
  <si>
    <t>Travaux zone de reboisement et qualité de vie au travail</t>
  </si>
  <si>
    <t>4.1.1</t>
  </si>
  <si>
    <t>4.1.2</t>
  </si>
  <si>
    <t>ABATTAGE, DESSOUCHAGE ET DEBITAGE ARBRES ET VEGETAUX</t>
  </si>
  <si>
    <t>4.1.3</t>
  </si>
  <si>
    <t>PROTECTION DES TALUS</t>
  </si>
  <si>
    <t>4.1.4</t>
  </si>
  <si>
    <t>CITY STADE</t>
  </si>
  <si>
    <t>4.1.5</t>
  </si>
  <si>
    <t>KIOSQUE DE LECTURE EN BOIS MASSIF 6 PANS</t>
  </si>
  <si>
    <t>4.1.6</t>
  </si>
  <si>
    <t>CREATION D’UN TERRAIN DE PETANQUE</t>
  </si>
  <si>
    <t>4.1.7</t>
  </si>
  <si>
    <t>SENTIERS DE PROMENADE</t>
  </si>
  <si>
    <t>4.2.1</t>
  </si>
  <si>
    <t>DECAPAGE DU TERRAIN</t>
  </si>
  <si>
    <t>4.2.2</t>
  </si>
  <si>
    <t>REGARD DE DECANTATION</t>
  </si>
  <si>
    <t>4.2.3</t>
  </si>
  <si>
    <t>TERRASSEMENTS COMPLEMENTAIRES</t>
  </si>
  <si>
    <t>4.2.4</t>
  </si>
  <si>
    <t>Travaux zone parking 100 places</t>
  </si>
  <si>
    <t>4.3.1</t>
  </si>
  <si>
    <t>TERRASSEMENTS EN DEBLAIS</t>
  </si>
  <si>
    <t>4.3.2</t>
  </si>
  <si>
    <t>COUCHE DE FORME</t>
  </si>
  <si>
    <t>4.3.3</t>
  </si>
  <si>
    <t>COUCHE DE FONDATION</t>
  </si>
  <si>
    <t>4.3.4</t>
  </si>
  <si>
    <t>GEOTEXTILE</t>
  </si>
  <si>
    <t>4.3.5</t>
  </si>
  <si>
    <t>AUTO-CONTROLE SUR LES COUCHES DE CONSTITUTION DE CHAUSSEE</t>
  </si>
  <si>
    <t>4.3.6</t>
  </si>
  <si>
    <t>BLOCAGE DES RIVES ET BANDES DE ROULEMENTS</t>
  </si>
  <si>
    <t>4.3.7</t>
  </si>
  <si>
    <t>LIT DE POSE</t>
  </si>
  <si>
    <t>4.3.8</t>
  </si>
  <si>
    <t>COUCHE DE LIAISON</t>
  </si>
  <si>
    <t>4.3.9</t>
  </si>
  <si>
    <t>COUCHE DE ROULEMENT</t>
  </si>
  <si>
    <t>4.3.10</t>
  </si>
  <si>
    <t>BORDURES</t>
  </si>
  <si>
    <t>4.3.11</t>
  </si>
  <si>
    <t>PAVES DRAINANTS</t>
  </si>
  <si>
    <t>4.3.12</t>
  </si>
  <si>
    <t>SIGNALISATION HORIZONTALE</t>
  </si>
  <si>
    <t>4.3.13</t>
  </si>
  <si>
    <t>SIGNALISATION VERTICALE</t>
  </si>
  <si>
    <t>4.3.14</t>
  </si>
  <si>
    <t>MASSIFS LUMINAIRES</t>
  </si>
  <si>
    <t>4.3.15</t>
  </si>
  <si>
    <t>MASSIFS BARRIERES AUTOMATIQUES – CONTROLE D’ACCES</t>
  </si>
  <si>
    <t>4.3.16</t>
  </si>
  <si>
    <t>RESEAUS SECS -ALIMENTATION ELECTRIQUE ET FIBRE OPTIQUE PARKING</t>
  </si>
  <si>
    <t>4.3.17</t>
  </si>
  <si>
    <t>DEPLACEMENT POTEAU INCENDIE</t>
  </si>
  <si>
    <t>4.3.18</t>
  </si>
  <si>
    <t>NETTOYAGE DE CHANTIER</t>
  </si>
  <si>
    <t>4.3.19</t>
  </si>
  <si>
    <t>DOSSIER DE RECOLLEMENT-DOE</t>
  </si>
  <si>
    <r>
      <t xml:space="preserve">Montant Total - GO-VRD
</t>
    </r>
    <r>
      <rPr>
        <sz val="11"/>
        <color rgb="FF000000"/>
        <rFont val="Calibri"/>
        <family val="2"/>
      </rPr>
      <t xml:space="preserve">(Montant total HT de la colonne F à prendre en compte pour l'analyse des offres)
</t>
    </r>
    <r>
      <rPr>
        <b/>
        <sz val="11"/>
        <color rgb="FFC00000"/>
        <rFont val="Calibri"/>
        <family val="2"/>
      </rPr>
      <t>Les formules de calculs seront effectuées par le candidat</t>
    </r>
  </si>
  <si>
    <t xml:space="preserve">PREPARATION DE SITE </t>
  </si>
  <si>
    <t>INSTALLATION DE CHANTIER-BASE VIE-CLOTURE</t>
  </si>
  <si>
    <t>Réalisation de l'infrastructure</t>
  </si>
  <si>
    <t>Mini Stadium</t>
  </si>
  <si>
    <t>Réhausses pare-ballon sur les quatres faces</t>
  </si>
  <si>
    <t>Meuble à livres</t>
  </si>
  <si>
    <t>Dallage béton kiosqie</t>
  </si>
  <si>
    <t>Dallage béton margueritte</t>
  </si>
  <si>
    <t>Dallage béton tables et bancs</t>
  </si>
  <si>
    <t>Dallage béton banquette 1place</t>
  </si>
  <si>
    <t>Kiosque et couverture</t>
  </si>
  <si>
    <t>u</t>
  </si>
  <si>
    <t>SOUS TOTAL 4,1</t>
  </si>
  <si>
    <t>SOUS TOTAL 4,2</t>
  </si>
  <si>
    <t>SOUS TOTAL 4,3</t>
  </si>
  <si>
    <t>Panneaau de basket extérieur compris réalisation de l'infrastructure supplementaire et enrobés(98 m²)</t>
  </si>
  <si>
    <t>Dallage béton bancs</t>
  </si>
  <si>
    <t>Structure du terrain</t>
  </si>
  <si>
    <t xml:space="preserve">Bordure bois </t>
  </si>
  <si>
    <t>Structure du sentier</t>
  </si>
  <si>
    <t>Bordure P3</t>
  </si>
  <si>
    <t>Fosses zone Aremig</t>
  </si>
  <si>
    <t>Fosses zone City-Qvt</t>
  </si>
  <si>
    <t>Fosses zone Parking 100 places</t>
  </si>
  <si>
    <t>STRUCTURE RESERVOIR D’INFILTRATION 500m3</t>
  </si>
  <si>
    <r>
      <t xml:space="preserve">Plus value </t>
    </r>
    <r>
      <rPr>
        <b/>
        <i/>
        <sz val="11"/>
        <color rgb="FF002060"/>
        <rFont val="Calibri"/>
        <family val="2"/>
      </rPr>
      <t>réservoir pour 1500m3</t>
    </r>
    <r>
      <rPr>
        <i/>
        <sz val="11"/>
        <color rgb="FF002060"/>
        <rFont val="Calibri"/>
        <family val="2"/>
      </rPr>
      <t xml:space="preserve"> compris toutes sujetions</t>
    </r>
  </si>
  <si>
    <t>Rservoir d'infiltration 500m3</t>
  </si>
  <si>
    <t>4.2.5</t>
  </si>
  <si>
    <t>COLLECTEUR D'EVACUATION ET/OU  TROP PLEIN</t>
  </si>
  <si>
    <t>ADAPTION DU COLLECTEUR D'EVACUATION SI RESERVOIR DE 1500m3</t>
  </si>
  <si>
    <t>PSEO n°3 non totalisé</t>
  </si>
  <si>
    <t>PSEO n°3 BIS non totalisé</t>
  </si>
  <si>
    <t>PSEO n°1 non totalisé</t>
  </si>
  <si>
    <t>PSEO n°2 non totalisé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</si>
</sst>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&quot;[$€-40C]&quot; &quot;;#,##0.00&quot; &quot;[$€-40C]&quot; &quot;;&quot;-&quot;#&quot; &quot;[$€-40C]&quot; &quot;;&quot; &quot;@&quot; &quot;"/>
    <numFmt numFmtId="165" formatCode="#,##0.00&quot; € &quot;;#,##0.00&quot; € &quot;;&quot;-&quot;#&quot; € &quot;;&quot; &quot;@&quot; &quot;"/>
    <numFmt numFmtId="166" formatCode="#,##0.00\ &quot;€&quot;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4"/>
      <color rgb="FF000000"/>
      <name val="Calibri"/>
      <family val="2"/>
    </font>
    <font>
      <i/>
      <sz val="11"/>
      <color rgb="FF00000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i/>
      <sz val="11"/>
      <color rgb="FF000000"/>
      <name val="Calibri"/>
      <family val="2"/>
    </font>
    <font>
      <b/>
      <sz val="11"/>
      <color rgb="FF000000"/>
      <name val="Calibri"/>
    </font>
    <font>
      <i/>
      <sz val="11"/>
      <color rgb="FF000000"/>
      <name val="Calibri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i/>
      <sz val="10"/>
      <color theme="1"/>
      <name val="Trebuchet MS"/>
      <family val="2"/>
    </font>
    <font>
      <b/>
      <i/>
      <sz val="10"/>
      <color theme="1"/>
      <name val="Trebuchet MS"/>
      <family val="2"/>
    </font>
    <font>
      <b/>
      <i/>
      <sz val="16"/>
      <color rgb="FF000000"/>
      <name val="Calibri"/>
      <family val="2"/>
    </font>
    <font>
      <i/>
      <sz val="11"/>
      <name val="Calibri"/>
      <family val="2"/>
    </font>
    <font>
      <b/>
      <sz val="11"/>
      <color rgb="FFC00000"/>
      <name val="Calibri"/>
      <family val="2"/>
    </font>
    <font>
      <b/>
      <i/>
      <sz val="12"/>
      <color rgb="FF000000"/>
      <name val="Calibri"/>
      <family val="2"/>
    </font>
    <font>
      <b/>
      <i/>
      <sz val="11"/>
      <color rgb="FF002060"/>
      <name val="Calibri"/>
      <family val="2"/>
    </font>
    <font>
      <i/>
      <sz val="11"/>
      <color rgb="FF002060"/>
      <name val="Calibri"/>
      <family val="2"/>
    </font>
    <font>
      <sz val="12"/>
      <color rgb="FF000000"/>
      <name val="Calibri"/>
      <family val="2"/>
    </font>
    <font>
      <sz val="12"/>
      <color rgb="FF002060"/>
      <name val="Calibri"/>
      <family val="2"/>
    </font>
    <font>
      <sz val="12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rgb="FF99CCFF"/>
      </patternFill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 tint="-4.9989318521683403E-2"/>
        <bgColor rgb="FF99CC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7" tint="0.59999389629810485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rgb="FF969696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99CCFF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1" fillId="0" borderId="0"/>
    <xf numFmtId="0" fontId="14" fillId="8" borderId="1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165" fontId="6" fillId="0" borderId="0"/>
    <xf numFmtId="0" fontId="7" fillId="0" borderId="0"/>
    <xf numFmtId="0" fontId="8" fillId="7" borderId="0"/>
    <xf numFmtId="0" fontId="9" fillId="0" borderId="0"/>
    <xf numFmtId="0" fontId="10" fillId="0" borderId="0"/>
    <xf numFmtId="0" fontId="11" fillId="0" borderId="0"/>
    <xf numFmtId="0" fontId="12" fillId="0" borderId="0"/>
    <xf numFmtId="0" fontId="13" fillId="8" borderId="0"/>
    <xf numFmtId="0" fontId="1" fillId="0" borderId="0"/>
    <xf numFmtId="0" fontId="1" fillId="0" borderId="0"/>
    <xf numFmtId="0" fontId="4" fillId="0" borderId="0"/>
  </cellStyleXfs>
  <cellXfs count="89"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9" xfId="0" applyBorder="1"/>
    <xf numFmtId="0" fontId="0" fillId="0" borderId="21" xfId="0" applyBorder="1"/>
    <xf numFmtId="0" fontId="18" fillId="13" borderId="7" xfId="1" applyFont="1" applyFill="1" applyBorder="1" applyAlignment="1">
      <alignment horizontal="center" vertical="center" wrapText="1"/>
    </xf>
    <xf numFmtId="0" fontId="21" fillId="14" borderId="7" xfId="1" applyFont="1" applyFill="1" applyBorder="1" applyAlignment="1">
      <alignment horizontal="left" vertical="center" wrapText="1"/>
    </xf>
    <xf numFmtId="0" fontId="27" fillId="11" borderId="7" xfId="1" applyFont="1" applyFill="1" applyBorder="1" applyAlignment="1">
      <alignment horizontal="center" vertical="center" wrapText="1"/>
    </xf>
    <xf numFmtId="0" fontId="18" fillId="13" borderId="7" xfId="9" applyNumberFormat="1" applyFont="1" applyFill="1" applyBorder="1" applyAlignment="1">
      <alignment horizontal="center" vertical="center" wrapText="1"/>
    </xf>
    <xf numFmtId="164" fontId="18" fillId="13" borderId="22" xfId="9" applyNumberFormat="1" applyFont="1" applyFill="1" applyBorder="1" applyAlignment="1">
      <alignment horizontal="center" vertical="center" wrapText="1"/>
    </xf>
    <xf numFmtId="0" fontId="18" fillId="13" borderId="14" xfId="1" applyFont="1" applyFill="1" applyBorder="1" applyAlignment="1">
      <alignment horizontal="center" vertical="center" wrapText="1"/>
    </xf>
    <xf numFmtId="0" fontId="18" fillId="14" borderId="14" xfId="1" applyFont="1" applyFill="1" applyBorder="1" applyAlignment="1">
      <alignment horizontal="left" vertical="center" wrapText="1" indent="1"/>
    </xf>
    <xf numFmtId="164" fontId="18" fillId="13" borderId="14" xfId="9" applyNumberFormat="1" applyFont="1" applyFill="1" applyBorder="1" applyAlignment="1">
      <alignment horizontal="center" vertical="center" wrapText="1"/>
    </xf>
    <xf numFmtId="0" fontId="18" fillId="13" borderId="14" xfId="9" applyNumberFormat="1" applyFont="1" applyFill="1" applyBorder="1" applyAlignment="1">
      <alignment horizontal="center" vertical="center" wrapText="1"/>
    </xf>
    <xf numFmtId="164" fontId="18" fillId="13" borderId="17" xfId="9" applyNumberFormat="1" applyFont="1" applyFill="1" applyBorder="1" applyAlignment="1">
      <alignment horizontal="center" vertical="center" wrapText="1"/>
    </xf>
    <xf numFmtId="0" fontId="18" fillId="13" borderId="6" xfId="1" applyFont="1" applyFill="1" applyBorder="1" applyAlignment="1">
      <alignment horizontal="center" vertical="center" wrapText="1"/>
    </xf>
    <xf numFmtId="0" fontId="21" fillId="14" borderId="6" xfId="1" applyFont="1" applyFill="1" applyBorder="1" applyAlignment="1">
      <alignment horizontal="right" vertical="center" wrapText="1"/>
    </xf>
    <xf numFmtId="0" fontId="21" fillId="13" borderId="6" xfId="1" applyFont="1" applyFill="1" applyBorder="1" applyAlignment="1">
      <alignment horizontal="center" vertical="center" wrapText="1"/>
    </xf>
    <xf numFmtId="164" fontId="18" fillId="13" borderId="6" xfId="9" applyNumberFormat="1" applyFont="1" applyFill="1" applyBorder="1" applyAlignment="1">
      <alignment horizontal="center" vertical="center" wrapText="1"/>
    </xf>
    <xf numFmtId="0" fontId="18" fillId="13" borderId="6" xfId="9" applyNumberFormat="1" applyFont="1" applyFill="1" applyBorder="1" applyAlignment="1">
      <alignment horizontal="center" vertical="center" wrapText="1"/>
    </xf>
    <xf numFmtId="164" fontId="21" fillId="13" borderId="16" xfId="9" applyNumberFormat="1" applyFont="1" applyFill="1" applyBorder="1" applyAlignment="1">
      <alignment horizontal="center" vertical="center" wrapText="1"/>
    </xf>
    <xf numFmtId="0" fontId="21" fillId="14" borderId="14" xfId="1" applyFont="1" applyFill="1" applyBorder="1" applyAlignment="1">
      <alignment horizontal="right" vertical="center" wrapText="1"/>
    </xf>
    <xf numFmtId="0" fontId="21" fillId="13" borderId="14" xfId="1" applyFont="1" applyFill="1" applyBorder="1" applyAlignment="1">
      <alignment horizontal="center" vertical="center" wrapText="1"/>
    </xf>
    <xf numFmtId="164" fontId="21" fillId="13" borderId="17" xfId="9" applyNumberFormat="1" applyFont="1" applyFill="1" applyBorder="1" applyAlignment="1">
      <alignment horizontal="center" vertical="center" wrapText="1"/>
    </xf>
    <xf numFmtId="164" fontId="18" fillId="13" borderId="7" xfId="9" applyNumberFormat="1" applyFont="1" applyFill="1" applyBorder="1" applyAlignment="1">
      <alignment horizontal="center" vertical="center" wrapText="1"/>
    </xf>
    <xf numFmtId="0" fontId="18" fillId="14" borderId="14" xfId="1" applyFont="1" applyFill="1" applyBorder="1" applyAlignment="1">
      <alignment horizontal="left" vertical="center" wrapText="1"/>
    </xf>
    <xf numFmtId="0" fontId="18" fillId="14" borderId="14" xfId="1" applyFont="1" applyFill="1" applyBorder="1" applyAlignment="1">
      <alignment horizontal="right" vertical="center" wrapText="1"/>
    </xf>
    <xf numFmtId="164" fontId="21" fillId="13" borderId="14" xfId="9" applyNumberFormat="1" applyFont="1" applyFill="1" applyBorder="1" applyAlignment="1">
      <alignment horizontal="center" vertical="center" wrapText="1"/>
    </xf>
    <xf numFmtId="0" fontId="21" fillId="13" borderId="14" xfId="9" applyNumberFormat="1" applyFont="1" applyFill="1" applyBorder="1" applyAlignment="1">
      <alignment horizontal="center" vertical="center" wrapText="1"/>
    </xf>
    <xf numFmtId="0" fontId="18" fillId="13" borderId="15" xfId="1" applyFont="1" applyFill="1" applyBorder="1" applyAlignment="1">
      <alignment horizontal="center" vertical="center" wrapText="1"/>
    </xf>
    <xf numFmtId="0" fontId="18" fillId="14" borderId="15" xfId="1" applyFont="1" applyFill="1" applyBorder="1" applyAlignment="1">
      <alignment horizontal="left" vertical="center" wrapText="1"/>
    </xf>
    <xf numFmtId="164" fontId="18" fillId="13" borderId="15" xfId="9" applyNumberFormat="1" applyFont="1" applyFill="1" applyBorder="1" applyAlignment="1">
      <alignment horizontal="center" vertical="center" wrapText="1"/>
    </xf>
    <xf numFmtId="0" fontId="18" fillId="13" borderId="15" xfId="9" applyNumberFormat="1" applyFont="1" applyFill="1" applyBorder="1" applyAlignment="1">
      <alignment horizontal="center" vertical="center" wrapText="1"/>
    </xf>
    <xf numFmtId="164" fontId="18" fillId="13" borderId="18" xfId="9" applyNumberFormat="1" applyFont="1" applyFill="1" applyBorder="1" applyAlignment="1">
      <alignment horizontal="center" vertical="center" wrapText="1"/>
    </xf>
    <xf numFmtId="0" fontId="18" fillId="13" borderId="10" xfId="1" applyFont="1" applyFill="1" applyBorder="1" applyAlignment="1">
      <alignment horizontal="center" vertical="center" wrapText="1"/>
    </xf>
    <xf numFmtId="0" fontId="18" fillId="14" borderId="10" xfId="1" applyFont="1" applyFill="1" applyBorder="1" applyAlignment="1">
      <alignment horizontal="right" vertical="center" wrapText="1"/>
    </xf>
    <xf numFmtId="0" fontId="21" fillId="13" borderId="10" xfId="1" applyFont="1" applyFill="1" applyBorder="1" applyAlignment="1">
      <alignment horizontal="center" vertical="center" wrapText="1"/>
    </xf>
    <xf numFmtId="0" fontId="28" fillId="11" borderId="10" xfId="1" applyFont="1" applyFill="1" applyBorder="1" applyAlignment="1">
      <alignment horizontal="center" vertical="center" wrapText="1"/>
    </xf>
    <xf numFmtId="0" fontId="21" fillId="13" borderId="10" xfId="9" applyNumberFormat="1" applyFont="1" applyFill="1" applyBorder="1" applyAlignment="1">
      <alignment horizontal="center" vertical="center" wrapText="1"/>
    </xf>
    <xf numFmtId="164" fontId="21" fillId="13" borderId="19" xfId="9" applyNumberFormat="1" applyFont="1" applyFill="1" applyBorder="1" applyAlignment="1">
      <alignment horizontal="center" vertical="center" wrapText="1"/>
    </xf>
    <xf numFmtId="0" fontId="28" fillId="11" borderId="6" xfId="1" applyFont="1" applyFill="1" applyBorder="1" applyAlignment="1">
      <alignment horizontal="center" vertical="center" wrapText="1"/>
    </xf>
    <xf numFmtId="0" fontId="21" fillId="13" borderId="6" xfId="9" applyNumberFormat="1" applyFont="1" applyFill="1" applyBorder="1" applyAlignment="1">
      <alignment horizontal="center" vertical="center" wrapText="1"/>
    </xf>
    <xf numFmtId="0" fontId="19" fillId="15" borderId="7" xfId="1" applyFont="1" applyFill="1" applyBorder="1" applyAlignment="1">
      <alignment horizontal="centerContinuous" wrapText="1"/>
    </xf>
    <xf numFmtId="0" fontId="16" fillId="16" borderId="4" xfId="1" applyFont="1" applyFill="1" applyBorder="1" applyAlignment="1">
      <alignment horizontal="centerContinuous" vertical="center" wrapText="1"/>
    </xf>
    <xf numFmtId="0" fontId="22" fillId="16" borderId="5" xfId="1" applyFont="1" applyFill="1" applyBorder="1" applyAlignment="1">
      <alignment horizontal="centerContinuous" vertical="center" wrapText="1"/>
    </xf>
    <xf numFmtId="164" fontId="17" fillId="17" borderId="28" xfId="1" applyNumberFormat="1" applyFont="1" applyFill="1" applyBorder="1" applyAlignment="1">
      <alignment horizontal="center" vertical="center" wrapText="1"/>
    </xf>
    <xf numFmtId="0" fontId="29" fillId="18" borderId="14" xfId="1" applyFont="1" applyFill="1" applyBorder="1" applyAlignment="1">
      <alignment horizontal="center" vertical="center" wrapText="1"/>
    </xf>
    <xf numFmtId="166" fontId="29" fillId="18" borderId="14" xfId="1" applyNumberFormat="1" applyFont="1" applyFill="1" applyBorder="1" applyAlignment="1">
      <alignment horizontal="center" vertical="center" wrapText="1"/>
    </xf>
    <xf numFmtId="0" fontId="25" fillId="16" borderId="5" xfId="1" applyFont="1" applyFill="1" applyBorder="1" applyAlignment="1">
      <alignment horizontal="centerContinuous" vertical="center" wrapText="1"/>
    </xf>
    <xf numFmtId="0" fontId="29" fillId="18" borderId="13" xfId="1" applyFont="1" applyFill="1" applyBorder="1" applyAlignment="1">
      <alignment horizontal="center" vertical="center" wrapText="1"/>
    </xf>
    <xf numFmtId="0" fontId="29" fillId="18" borderId="14" xfId="1" applyFont="1" applyFill="1" applyBorder="1" applyAlignment="1">
      <alignment horizontal="left" vertical="center" wrapText="1"/>
    </xf>
    <xf numFmtId="0" fontId="21" fillId="18" borderId="14" xfId="1" applyFont="1" applyFill="1" applyBorder="1" applyAlignment="1">
      <alignment horizontal="left" vertical="center" wrapText="1"/>
    </xf>
    <xf numFmtId="0" fontId="33" fillId="21" borderId="14" xfId="1" applyFont="1" applyFill="1" applyBorder="1" applyAlignment="1">
      <alignment horizontal="left" vertical="center" wrapText="1"/>
    </xf>
    <xf numFmtId="0" fontId="34" fillId="21" borderId="14" xfId="1" applyFont="1" applyFill="1" applyBorder="1" applyAlignment="1">
      <alignment horizontal="left" vertical="center" wrapText="1"/>
    </xf>
    <xf numFmtId="0" fontId="33" fillId="18" borderId="13" xfId="1" applyFont="1" applyFill="1" applyBorder="1" applyAlignment="1">
      <alignment horizontal="left" vertical="center" wrapText="1"/>
    </xf>
    <xf numFmtId="0" fontId="21" fillId="18" borderId="29" xfId="1" applyFont="1" applyFill="1" applyBorder="1" applyAlignment="1">
      <alignment horizontal="right" vertical="center" wrapText="1"/>
    </xf>
    <xf numFmtId="0" fontId="21" fillId="18" borderId="13" xfId="1" applyFont="1" applyFill="1" applyBorder="1" applyAlignment="1">
      <alignment horizontal="left" vertical="center" wrapText="1"/>
    </xf>
    <xf numFmtId="0" fontId="32" fillId="18" borderId="29" xfId="1" applyFont="1" applyFill="1" applyBorder="1" applyAlignment="1">
      <alignment horizontal="right" vertical="center" wrapText="1"/>
    </xf>
    <xf numFmtId="0" fontId="35" fillId="18" borderId="14" xfId="1" applyFont="1" applyFill="1" applyBorder="1" applyAlignment="1">
      <alignment horizontal="center" vertical="center" wrapText="1"/>
    </xf>
    <xf numFmtId="166" fontId="35" fillId="18" borderId="14" xfId="1" applyNumberFormat="1" applyFont="1" applyFill="1" applyBorder="1" applyAlignment="1">
      <alignment horizontal="center" vertical="center" wrapText="1"/>
    </xf>
    <xf numFmtId="0" fontId="36" fillId="21" borderId="14" xfId="1" applyFont="1" applyFill="1" applyBorder="1" applyAlignment="1">
      <alignment horizontal="center" vertical="center" wrapText="1"/>
    </xf>
    <xf numFmtId="166" fontId="37" fillId="20" borderId="14" xfId="1" applyNumberFormat="1" applyFont="1" applyFill="1" applyBorder="1" applyAlignment="1">
      <alignment horizontal="center" vertical="center" wrapText="1"/>
    </xf>
    <xf numFmtId="0" fontId="35" fillId="18" borderId="17" xfId="1" applyFont="1" applyFill="1" applyBorder="1" applyAlignment="1">
      <alignment horizontal="center" vertical="center" wrapText="1"/>
    </xf>
    <xf numFmtId="0" fontId="35" fillId="18" borderId="13" xfId="1" applyFont="1" applyFill="1" applyBorder="1" applyAlignment="1">
      <alignment horizontal="center" vertical="center" wrapText="1"/>
    </xf>
    <xf numFmtId="166" fontId="35" fillId="18" borderId="29" xfId="1" applyNumberFormat="1" applyFont="1" applyFill="1" applyBorder="1" applyAlignment="1">
      <alignment horizontal="center" vertical="center" wrapText="1"/>
    </xf>
    <xf numFmtId="0" fontId="36" fillId="21" borderId="13" xfId="1" applyFont="1" applyFill="1" applyBorder="1" applyAlignment="1">
      <alignment horizontal="center" vertical="center" wrapText="1"/>
    </xf>
    <xf numFmtId="166" fontId="37" fillId="20" borderId="0" xfId="1" applyNumberFormat="1" applyFont="1" applyFill="1" applyBorder="1" applyAlignment="1">
      <alignment horizontal="center" vertical="center" wrapText="1"/>
    </xf>
    <xf numFmtId="0" fontId="36" fillId="18" borderId="17" xfId="1" applyFont="1" applyFill="1" applyBorder="1" applyAlignment="1">
      <alignment horizontal="center" vertical="center" wrapText="1"/>
    </xf>
    <xf numFmtId="0" fontId="36" fillId="18" borderId="14" xfId="1" applyFont="1" applyFill="1" applyBorder="1" applyAlignment="1">
      <alignment horizontal="center" vertical="center" wrapText="1"/>
    </xf>
    <xf numFmtId="0" fontId="36" fillId="18" borderId="13" xfId="1" applyFont="1" applyFill="1" applyBorder="1" applyAlignment="1">
      <alignment horizontal="center" vertical="center" wrapText="1"/>
    </xf>
    <xf numFmtId="166" fontId="37" fillId="18" borderId="29" xfId="1" applyNumberFormat="1" applyFont="1" applyFill="1" applyBorder="1" applyAlignment="1">
      <alignment horizontal="center" vertical="center" wrapText="1"/>
    </xf>
    <xf numFmtId="0" fontId="17" fillId="17" borderId="2" xfId="1" applyFont="1" applyFill="1" applyBorder="1" applyAlignment="1">
      <alignment horizontal="right" vertical="center" wrapText="1"/>
    </xf>
    <xf numFmtId="0" fontId="17" fillId="17" borderId="23" xfId="1" applyFont="1" applyFill="1" applyBorder="1" applyAlignment="1">
      <alignment horizontal="right" vertical="center" wrapText="1"/>
    </xf>
    <xf numFmtId="0" fontId="17" fillId="17" borderId="24" xfId="1" applyFont="1" applyFill="1" applyBorder="1" applyAlignment="1">
      <alignment horizontal="right" vertical="center" wrapText="1"/>
    </xf>
    <xf numFmtId="0" fontId="1" fillId="0" borderId="3" xfId="1" applyBorder="1" applyAlignment="1"/>
    <xf numFmtId="0" fontId="16" fillId="12" borderId="3" xfId="1" applyFont="1" applyFill="1" applyBorder="1" applyAlignment="1">
      <alignment horizontal="center" vertical="center"/>
    </xf>
    <xf numFmtId="0" fontId="18" fillId="9" borderId="3" xfId="1" applyFont="1" applyFill="1" applyBorder="1" applyAlignment="1">
      <alignment horizontal="center" vertical="center"/>
    </xf>
    <xf numFmtId="0" fontId="26" fillId="10" borderId="20" xfId="1" applyFont="1" applyFill="1" applyBorder="1" applyAlignment="1">
      <alignment horizontal="left" vertical="center" wrapText="1"/>
    </xf>
    <xf numFmtId="0" fontId="26" fillId="10" borderId="21" xfId="1" applyFont="1" applyFill="1" applyBorder="1" applyAlignment="1">
      <alignment horizontal="left" vertical="center" wrapText="1"/>
    </xf>
    <xf numFmtId="0" fontId="26" fillId="10" borderId="22" xfId="1" applyFont="1" applyFill="1" applyBorder="1" applyAlignment="1">
      <alignment horizontal="left" vertical="center" wrapText="1"/>
    </xf>
    <xf numFmtId="0" fontId="29" fillId="13" borderId="20" xfId="1" applyFont="1" applyFill="1" applyBorder="1" applyAlignment="1">
      <alignment horizontal="center" vertical="center" wrapText="1"/>
    </xf>
    <xf numFmtId="0" fontId="29" fillId="13" borderId="21" xfId="1" applyFont="1" applyFill="1" applyBorder="1" applyAlignment="1">
      <alignment horizontal="center" vertical="center" wrapText="1"/>
    </xf>
    <xf numFmtId="0" fontId="29" fillId="13" borderId="22" xfId="1" applyFont="1" applyFill="1" applyBorder="1" applyAlignment="1">
      <alignment horizontal="center" vertical="center" wrapText="1"/>
    </xf>
    <xf numFmtId="0" fontId="26" fillId="10" borderId="8" xfId="1" applyFont="1" applyFill="1" applyBorder="1" applyAlignment="1">
      <alignment horizontal="left" vertical="center" wrapText="1"/>
    </xf>
    <xf numFmtId="0" fontId="26" fillId="10" borderId="9" xfId="1" applyFont="1" applyFill="1" applyBorder="1" applyAlignment="1">
      <alignment horizontal="left" vertical="center" wrapText="1"/>
    </xf>
    <xf numFmtId="0" fontId="26" fillId="10" borderId="16" xfId="1" applyFont="1" applyFill="1" applyBorder="1" applyAlignment="1">
      <alignment horizontal="left" vertical="center" wrapText="1"/>
    </xf>
    <xf numFmtId="0" fontId="24" fillId="19" borderId="25" xfId="1" applyFont="1" applyFill="1" applyBorder="1" applyAlignment="1">
      <alignment horizontal="center" vertical="center" wrapText="1"/>
    </xf>
    <xf numFmtId="0" fontId="24" fillId="19" borderId="26" xfId="1" applyFont="1" applyFill="1" applyBorder="1" applyAlignment="1">
      <alignment horizontal="center" vertical="center" wrapText="1"/>
    </xf>
    <xf numFmtId="0" fontId="24" fillId="19" borderId="27" xfId="1" applyFont="1" applyFill="1" applyBorder="1" applyAlignment="1">
      <alignment horizontal="center" vertical="center" wrapText="1"/>
    </xf>
  </cellXfs>
  <cellStyles count="20">
    <cellStyle name="Accent" xfId="3" xr:uid="{00000000-0005-0000-0000-000000000000}"/>
    <cellStyle name="Accent 1" xfId="4" xr:uid="{00000000-0005-0000-0000-000001000000}"/>
    <cellStyle name="Accent 2" xfId="5" xr:uid="{00000000-0005-0000-0000-000002000000}"/>
    <cellStyle name="Accent 3" xfId="6" xr:uid="{00000000-0005-0000-0000-000003000000}"/>
    <cellStyle name="Bad" xfId="7" xr:uid="{00000000-0005-0000-0000-000004000000}"/>
    <cellStyle name="Error" xfId="8" xr:uid="{00000000-0005-0000-0000-000005000000}"/>
    <cellStyle name="Excel_BuiltIn_Currency" xfId="9" xr:uid="{00000000-0005-0000-0000-000006000000}"/>
    <cellStyle name="Footnote" xfId="10" xr:uid="{00000000-0005-0000-0000-000007000000}"/>
    <cellStyle name="Good" xfId="11" xr:uid="{00000000-0005-0000-0000-000008000000}"/>
    <cellStyle name="Heading (user)" xfId="12" xr:uid="{00000000-0005-0000-0000-000009000000}"/>
    <cellStyle name="Heading 1" xfId="13" xr:uid="{00000000-0005-0000-0000-00000A000000}"/>
    <cellStyle name="Heading 2" xfId="14" xr:uid="{00000000-0005-0000-0000-00000B000000}"/>
    <cellStyle name="Hyperlink" xfId="15" xr:uid="{00000000-0005-0000-0000-00000C000000}"/>
    <cellStyle name="Neutral" xfId="16" xr:uid="{00000000-0005-0000-0000-00000D000000}"/>
    <cellStyle name="Normal" xfId="0" builtinId="0"/>
    <cellStyle name="Normal 2" xfId="1" xr:uid="{00000000-0005-0000-0000-00000F000000}"/>
    <cellStyle name="Note 2" xfId="2" xr:uid="{00000000-0005-0000-0000-000010000000}"/>
    <cellStyle name="Status" xfId="17" xr:uid="{00000000-0005-0000-0000-000011000000}"/>
    <cellStyle name="Text" xfId="18" xr:uid="{00000000-0005-0000-0000-000012000000}"/>
    <cellStyle name="Warning" xfId="19" xr:uid="{00000000-0005-0000-0000-000013000000}"/>
  </cellStyles>
  <dxfs count="0"/>
  <tableStyles count="0" defaultTableStyle="TableStyleMedium2" defaultPivotStyle="PivotStyleLight16"/>
  <colors>
    <mruColors>
      <color rgb="FFA7DDFF"/>
      <color rgb="FFCCECFF"/>
      <color rgb="FFD7F6FD"/>
      <color rgb="FFC5FFFF"/>
      <color rgb="FFFFFF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1131146</xdr:colOff>
      <xdr:row>0</xdr:row>
      <xdr:rowOff>1207666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550582" cy="12076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3"/>
  <sheetViews>
    <sheetView tabSelected="1" topLeftCell="A24" zoomScale="80" zoomScaleNormal="80" workbookViewId="0">
      <selection activeCell="A38" sqref="A38"/>
    </sheetView>
  </sheetViews>
  <sheetFormatPr baseColWidth="10" defaultColWidth="11.44140625" defaultRowHeight="14.4" x14ac:dyDescent="0.3"/>
  <cols>
    <col min="1" max="1" width="21.109375" customWidth="1"/>
    <col min="2" max="2" width="53.6640625" customWidth="1"/>
    <col min="3" max="3" width="16" customWidth="1"/>
    <col min="4" max="4" width="27" customWidth="1"/>
    <col min="5" max="5" width="18.6640625" customWidth="1"/>
    <col min="6" max="6" width="25.109375" customWidth="1"/>
  </cols>
  <sheetData>
    <row r="1" spans="1:6" ht="97.5" customHeight="1" x14ac:dyDescent="0.3">
      <c r="A1" s="74"/>
      <c r="B1" s="74"/>
      <c r="C1" s="74"/>
      <c r="D1" s="74"/>
      <c r="E1" s="74"/>
      <c r="F1" s="74"/>
    </row>
    <row r="2" spans="1:6" x14ac:dyDescent="0.3">
      <c r="A2" s="75" t="s">
        <v>0</v>
      </c>
      <c r="B2" s="75"/>
      <c r="C2" s="76" t="s">
        <v>17</v>
      </c>
      <c r="D2" s="76"/>
      <c r="E2" s="76"/>
      <c r="F2" s="76"/>
    </row>
    <row r="3" spans="1:6" ht="51" customHeight="1" x14ac:dyDescent="0.3">
      <c r="A3" s="86" t="s">
        <v>24</v>
      </c>
      <c r="B3" s="87"/>
      <c r="C3" s="87"/>
      <c r="D3" s="87"/>
      <c r="E3" s="87"/>
      <c r="F3" s="88"/>
    </row>
    <row r="4" spans="1:6" ht="18" customHeight="1" x14ac:dyDescent="0.3">
      <c r="A4" s="42" t="s">
        <v>1</v>
      </c>
      <c r="B4" s="42"/>
      <c r="C4" s="42"/>
      <c r="D4" s="42"/>
      <c r="E4" s="42"/>
      <c r="F4" s="42"/>
    </row>
    <row r="5" spans="1:6" x14ac:dyDescent="0.3">
      <c r="A5" s="77"/>
      <c r="B5" s="78"/>
      <c r="C5" s="78"/>
      <c r="D5" s="78"/>
      <c r="E5" s="78"/>
      <c r="F5" s="79"/>
    </row>
    <row r="6" spans="1:6" x14ac:dyDescent="0.3">
      <c r="A6" s="83"/>
      <c r="B6" s="84"/>
      <c r="C6" s="84"/>
      <c r="D6" s="84"/>
      <c r="E6" s="84"/>
      <c r="F6" s="85"/>
    </row>
    <row r="7" spans="1:6" ht="102.75" customHeight="1" x14ac:dyDescent="0.3">
      <c r="A7" s="43" t="s">
        <v>21</v>
      </c>
      <c r="B7" s="43" t="s">
        <v>22</v>
      </c>
      <c r="C7" s="43" t="s">
        <v>23</v>
      </c>
      <c r="D7" s="48" t="s">
        <v>25</v>
      </c>
      <c r="E7" s="44" t="s">
        <v>19</v>
      </c>
      <c r="F7" s="43" t="s">
        <v>18</v>
      </c>
    </row>
    <row r="8" spans="1:6" ht="21" x14ac:dyDescent="0.3">
      <c r="A8" s="80" t="s">
        <v>2</v>
      </c>
      <c r="B8" s="81"/>
      <c r="C8" s="81"/>
      <c r="D8" s="81"/>
      <c r="E8" s="81"/>
      <c r="F8" s="82"/>
    </row>
    <row r="9" spans="1:6" ht="28.8" x14ac:dyDescent="0.3">
      <c r="A9" s="5">
        <v>1</v>
      </c>
      <c r="B9" s="6" t="s">
        <v>3</v>
      </c>
      <c r="C9" s="5"/>
      <c r="D9" s="7"/>
      <c r="E9" s="8"/>
      <c r="F9" s="9"/>
    </row>
    <row r="10" spans="1:6" x14ac:dyDescent="0.3">
      <c r="A10" s="10"/>
      <c r="B10" s="11"/>
      <c r="C10" s="10" t="s">
        <v>4</v>
      </c>
      <c r="D10" s="12">
        <v>95</v>
      </c>
      <c r="E10" s="13">
        <v>12</v>
      </c>
      <c r="F10" s="14">
        <f>D10*E10</f>
        <v>1140</v>
      </c>
    </row>
    <row r="11" spans="1:6" x14ac:dyDescent="0.3">
      <c r="A11" s="10"/>
      <c r="B11" s="11"/>
      <c r="C11" s="10" t="s">
        <v>5</v>
      </c>
      <c r="D11" s="12">
        <v>150</v>
      </c>
      <c r="E11" s="13">
        <v>32</v>
      </c>
      <c r="F11" s="14">
        <f t="shared" ref="F11" si="0">D11*E11</f>
        <v>4800</v>
      </c>
    </row>
    <row r="12" spans="1:6" x14ac:dyDescent="0.3">
      <c r="A12" s="10"/>
      <c r="B12" s="11"/>
      <c r="C12" s="10" t="s">
        <v>6</v>
      </c>
      <c r="D12" s="12">
        <v>20</v>
      </c>
      <c r="E12" s="13">
        <v>250</v>
      </c>
      <c r="F12" s="14">
        <f>D12*E12</f>
        <v>5000</v>
      </c>
    </row>
    <row r="13" spans="1:6" hidden="1" x14ac:dyDescent="0.3">
      <c r="A13" s="15"/>
      <c r="B13" s="16" t="s">
        <v>7</v>
      </c>
      <c r="C13" s="17"/>
      <c r="D13" s="18"/>
      <c r="E13" s="19"/>
      <c r="F13" s="20">
        <f>SUM(F10:F12)</f>
        <v>10940</v>
      </c>
    </row>
    <row r="14" spans="1:6" x14ac:dyDescent="0.3">
      <c r="A14" s="10"/>
      <c r="B14" s="21" t="s">
        <v>8</v>
      </c>
      <c r="C14" s="22"/>
      <c r="D14" s="12"/>
      <c r="E14" s="13"/>
      <c r="F14" s="23">
        <f>SUM(F10:F12)</f>
        <v>10940</v>
      </c>
    </row>
    <row r="15" spans="1:6" s="4" customFormat="1" x14ac:dyDescent="0.3">
      <c r="A15" s="5">
        <v>2</v>
      </c>
      <c r="B15" s="6" t="s">
        <v>9</v>
      </c>
      <c r="C15" s="5"/>
      <c r="D15" s="24"/>
      <c r="E15" s="8"/>
      <c r="F15" s="9"/>
    </row>
    <row r="16" spans="1:6" ht="28.8" x14ac:dyDescent="0.3">
      <c r="A16" s="10" t="s">
        <v>10</v>
      </c>
      <c r="B16" s="25" t="s">
        <v>11</v>
      </c>
      <c r="C16" s="10"/>
      <c r="D16" s="12"/>
      <c r="E16" s="13"/>
      <c r="F16" s="14"/>
    </row>
    <row r="17" spans="1:6" x14ac:dyDescent="0.3">
      <c r="A17" s="10"/>
      <c r="B17" s="11"/>
      <c r="C17" s="10" t="s">
        <v>4</v>
      </c>
      <c r="D17" s="12">
        <v>54</v>
      </c>
      <c r="E17" s="13">
        <v>45</v>
      </c>
      <c r="F17" s="14">
        <f t="shared" ref="F17:F24" si="1">E17*D17</f>
        <v>2430</v>
      </c>
    </row>
    <row r="18" spans="1:6" x14ac:dyDescent="0.3">
      <c r="A18" s="10"/>
      <c r="B18" s="11"/>
      <c r="C18" s="10" t="s">
        <v>4</v>
      </c>
      <c r="D18" s="12">
        <v>63</v>
      </c>
      <c r="E18" s="13">
        <v>10</v>
      </c>
      <c r="F18" s="14">
        <f t="shared" si="1"/>
        <v>630</v>
      </c>
    </row>
    <row r="19" spans="1:6" ht="25.5" customHeight="1" x14ac:dyDescent="0.3">
      <c r="A19" s="10"/>
      <c r="B19" s="11"/>
      <c r="C19" s="10" t="s">
        <v>6</v>
      </c>
      <c r="D19" s="12">
        <v>3</v>
      </c>
      <c r="E19" s="13">
        <v>250</v>
      </c>
      <c r="F19" s="14">
        <f t="shared" si="1"/>
        <v>750</v>
      </c>
    </row>
    <row r="20" spans="1:6" x14ac:dyDescent="0.3">
      <c r="A20" s="10"/>
      <c r="B20" s="26" t="s">
        <v>12</v>
      </c>
      <c r="C20" s="22"/>
      <c r="D20" s="27"/>
      <c r="E20" s="28"/>
      <c r="F20" s="23">
        <f>SUM(F17:F19)</f>
        <v>3810</v>
      </c>
    </row>
    <row r="21" spans="1:6" s="2" customFormat="1" ht="28.8" x14ac:dyDescent="0.3">
      <c r="A21" s="29" t="s">
        <v>13</v>
      </c>
      <c r="B21" s="30" t="s">
        <v>14</v>
      </c>
      <c r="C21" s="29"/>
      <c r="D21" s="31"/>
      <c r="E21" s="32"/>
      <c r="F21" s="33"/>
    </row>
    <row r="22" spans="1:6" x14ac:dyDescent="0.3">
      <c r="A22" s="10"/>
      <c r="B22" s="11"/>
      <c r="C22" s="10" t="s">
        <v>4</v>
      </c>
      <c r="D22" s="12">
        <v>12</v>
      </c>
      <c r="E22" s="13">
        <v>32</v>
      </c>
      <c r="F22" s="14">
        <f t="shared" si="1"/>
        <v>384</v>
      </c>
    </row>
    <row r="23" spans="1:6" x14ac:dyDescent="0.3">
      <c r="A23" s="10"/>
      <c r="B23" s="11"/>
      <c r="C23" s="10" t="s">
        <v>15</v>
      </c>
      <c r="D23" s="12">
        <v>3</v>
      </c>
      <c r="E23" s="13">
        <v>21</v>
      </c>
      <c r="F23" s="14">
        <f t="shared" si="1"/>
        <v>63</v>
      </c>
    </row>
    <row r="24" spans="1:6" x14ac:dyDescent="0.3">
      <c r="A24" s="10"/>
      <c r="B24" s="11"/>
      <c r="C24" s="10" t="s">
        <v>6</v>
      </c>
      <c r="D24" s="12">
        <v>3</v>
      </c>
      <c r="E24" s="13">
        <v>250</v>
      </c>
      <c r="F24" s="14">
        <f t="shared" si="1"/>
        <v>750</v>
      </c>
    </row>
    <row r="25" spans="1:6" s="1" customFormat="1" x14ac:dyDescent="0.3">
      <c r="A25" s="34"/>
      <c r="B25" s="35" t="s">
        <v>16</v>
      </c>
      <c r="C25" s="36"/>
      <c r="D25" s="37"/>
      <c r="E25" s="38"/>
      <c r="F25" s="39">
        <f>SUM(F22:F24)</f>
        <v>1197</v>
      </c>
    </row>
    <row r="26" spans="1:6" s="3" customFormat="1" x14ac:dyDescent="0.3">
      <c r="A26" s="15"/>
      <c r="B26" s="16" t="s">
        <v>12</v>
      </c>
      <c r="C26" s="17"/>
      <c r="D26" s="40"/>
      <c r="E26" s="41"/>
      <c r="F26" s="20">
        <f>F20+F25</f>
        <v>5007</v>
      </c>
    </row>
    <row r="27" spans="1:6" ht="21" x14ac:dyDescent="0.3">
      <c r="A27" s="46"/>
      <c r="B27" s="49" t="s">
        <v>26</v>
      </c>
      <c r="C27" s="46"/>
      <c r="D27" s="46"/>
      <c r="E27" s="46"/>
      <c r="F27" s="47"/>
    </row>
    <row r="28" spans="1:6" ht="42" x14ac:dyDescent="0.3">
      <c r="A28" s="46">
        <v>4.0999999999999996</v>
      </c>
      <c r="B28" s="46" t="s">
        <v>27</v>
      </c>
      <c r="C28" s="46"/>
      <c r="D28" s="46"/>
      <c r="E28" s="46"/>
      <c r="F28" s="47"/>
    </row>
    <row r="29" spans="1:6" ht="15.6" x14ac:dyDescent="0.3">
      <c r="A29" s="51" t="s">
        <v>28</v>
      </c>
      <c r="B29" s="51" t="s">
        <v>88</v>
      </c>
      <c r="C29" s="58" t="s">
        <v>20</v>
      </c>
      <c r="D29" s="58"/>
      <c r="E29" s="58"/>
      <c r="F29" s="59">
        <f>E29*D29</f>
        <v>0</v>
      </c>
    </row>
    <row r="30" spans="1:6" ht="15.6" x14ac:dyDescent="0.3">
      <c r="A30" s="51"/>
      <c r="B30" s="51" t="s">
        <v>89</v>
      </c>
      <c r="C30" s="58" t="s">
        <v>20</v>
      </c>
      <c r="D30" s="58"/>
      <c r="E30" s="58"/>
      <c r="F30" s="59">
        <f t="shared" ref="F30:F35" si="2">E30*D30</f>
        <v>0</v>
      </c>
    </row>
    <row r="31" spans="1:6" ht="28.8" x14ac:dyDescent="0.3">
      <c r="A31" s="51" t="s">
        <v>29</v>
      </c>
      <c r="B31" s="51" t="s">
        <v>30</v>
      </c>
      <c r="C31" s="58" t="s">
        <v>20</v>
      </c>
      <c r="D31" s="58"/>
      <c r="E31" s="58"/>
      <c r="F31" s="59">
        <f t="shared" si="2"/>
        <v>0</v>
      </c>
    </row>
    <row r="32" spans="1:6" ht="15.6" x14ac:dyDescent="0.3">
      <c r="A32" s="51" t="s">
        <v>31</v>
      </c>
      <c r="B32" s="51" t="s">
        <v>32</v>
      </c>
      <c r="C32" s="58" t="s">
        <v>20</v>
      </c>
      <c r="D32" s="58"/>
      <c r="E32" s="58"/>
      <c r="F32" s="59">
        <f t="shared" si="2"/>
        <v>0</v>
      </c>
    </row>
    <row r="33" spans="1:6" ht="15.6" x14ac:dyDescent="0.3">
      <c r="A33" s="51" t="s">
        <v>33</v>
      </c>
      <c r="B33" s="51" t="s">
        <v>34</v>
      </c>
      <c r="C33" s="58"/>
      <c r="D33" s="58"/>
      <c r="E33" s="58"/>
      <c r="F33" s="59"/>
    </row>
    <row r="34" spans="1:6" ht="15.6" x14ac:dyDescent="0.3">
      <c r="A34" s="51"/>
      <c r="B34" s="51" t="s">
        <v>90</v>
      </c>
      <c r="C34" s="58" t="s">
        <v>5</v>
      </c>
      <c r="D34" s="58"/>
      <c r="E34" s="58"/>
      <c r="F34" s="59">
        <f t="shared" si="2"/>
        <v>0</v>
      </c>
    </row>
    <row r="35" spans="1:6" ht="15.6" x14ac:dyDescent="0.3">
      <c r="A35" s="51"/>
      <c r="B35" s="51" t="s">
        <v>91</v>
      </c>
      <c r="C35" s="58" t="s">
        <v>20</v>
      </c>
      <c r="D35" s="58"/>
      <c r="E35" s="58"/>
      <c r="F35" s="59">
        <f t="shared" si="2"/>
        <v>0</v>
      </c>
    </row>
    <row r="36" spans="1:6" ht="28.8" x14ac:dyDescent="0.3">
      <c r="A36" s="52" t="s">
        <v>120</v>
      </c>
      <c r="B36" s="53" t="s">
        <v>103</v>
      </c>
      <c r="C36" s="60" t="s">
        <v>20</v>
      </c>
      <c r="D36" s="60"/>
      <c r="E36" s="60"/>
      <c r="F36" s="61"/>
    </row>
    <row r="37" spans="1:6" ht="26.4" customHeight="1" x14ac:dyDescent="0.3">
      <c r="A37" s="52" t="s">
        <v>121</v>
      </c>
      <c r="B37" s="53" t="s">
        <v>92</v>
      </c>
      <c r="C37" s="60" t="s">
        <v>20</v>
      </c>
      <c r="D37" s="60"/>
      <c r="E37" s="60"/>
      <c r="F37" s="61"/>
    </row>
    <row r="38" spans="1:6" ht="15.6" x14ac:dyDescent="0.3">
      <c r="A38" s="51" t="s">
        <v>35</v>
      </c>
      <c r="B38" s="51" t="s">
        <v>36</v>
      </c>
      <c r="C38" s="58"/>
      <c r="D38" s="58"/>
      <c r="E38" s="58"/>
      <c r="F38" s="59"/>
    </row>
    <row r="39" spans="1:6" ht="15.6" x14ac:dyDescent="0.3">
      <c r="A39" s="51"/>
      <c r="B39" s="51" t="s">
        <v>98</v>
      </c>
      <c r="C39" s="58" t="s">
        <v>20</v>
      </c>
      <c r="D39" s="58"/>
      <c r="E39" s="58"/>
      <c r="F39" s="59">
        <f>E39*D39</f>
        <v>0</v>
      </c>
    </row>
    <row r="40" spans="1:6" ht="15.6" x14ac:dyDescent="0.3">
      <c r="A40" s="51"/>
      <c r="B40" s="51" t="s">
        <v>93</v>
      </c>
      <c r="C40" s="58" t="s">
        <v>20</v>
      </c>
      <c r="D40" s="58"/>
      <c r="E40" s="58"/>
      <c r="F40" s="59">
        <f t="shared" ref="F40:F55" si="3">E40*D40</f>
        <v>0</v>
      </c>
    </row>
    <row r="41" spans="1:6" ht="15.6" x14ac:dyDescent="0.3">
      <c r="A41" s="51"/>
      <c r="B41" s="51" t="s">
        <v>94</v>
      </c>
      <c r="C41" s="58" t="s">
        <v>20</v>
      </c>
      <c r="D41" s="58"/>
      <c r="E41" s="58"/>
      <c r="F41" s="59">
        <f t="shared" si="3"/>
        <v>0</v>
      </c>
    </row>
    <row r="42" spans="1:6" ht="15.6" x14ac:dyDescent="0.3">
      <c r="A42" s="51"/>
      <c r="B42" s="51" t="s">
        <v>95</v>
      </c>
      <c r="C42" s="58" t="s">
        <v>99</v>
      </c>
      <c r="D42" s="58"/>
      <c r="E42" s="58"/>
      <c r="F42" s="59">
        <f t="shared" si="3"/>
        <v>0</v>
      </c>
    </row>
    <row r="43" spans="1:6" ht="15.6" x14ac:dyDescent="0.3">
      <c r="A43" s="51"/>
      <c r="B43" s="51" t="s">
        <v>96</v>
      </c>
      <c r="C43" s="58" t="s">
        <v>99</v>
      </c>
      <c r="D43" s="58"/>
      <c r="E43" s="58"/>
      <c r="F43" s="59">
        <f t="shared" si="3"/>
        <v>0</v>
      </c>
    </row>
    <row r="44" spans="1:6" ht="15.6" x14ac:dyDescent="0.3">
      <c r="A44" s="51"/>
      <c r="B44" s="51" t="s">
        <v>97</v>
      </c>
      <c r="C44" s="58" t="s">
        <v>99</v>
      </c>
      <c r="D44" s="58"/>
      <c r="E44" s="58"/>
      <c r="F44" s="59">
        <f t="shared" si="3"/>
        <v>0</v>
      </c>
    </row>
    <row r="45" spans="1:6" ht="15.6" x14ac:dyDescent="0.3">
      <c r="A45" s="51"/>
      <c r="B45" s="51" t="s">
        <v>104</v>
      </c>
      <c r="C45" s="58" t="s">
        <v>99</v>
      </c>
      <c r="D45" s="58"/>
      <c r="E45" s="58"/>
      <c r="F45" s="59">
        <f t="shared" si="3"/>
        <v>0</v>
      </c>
    </row>
    <row r="46" spans="1:6" ht="15.6" x14ac:dyDescent="0.3">
      <c r="A46" s="51" t="s">
        <v>37</v>
      </c>
      <c r="B46" s="51" t="s">
        <v>38</v>
      </c>
      <c r="C46" s="58"/>
      <c r="D46" s="58"/>
      <c r="E46" s="58"/>
      <c r="F46" s="59"/>
    </row>
    <row r="47" spans="1:6" ht="15.6" x14ac:dyDescent="0.3">
      <c r="A47" s="51"/>
      <c r="B47" s="51" t="s">
        <v>105</v>
      </c>
      <c r="C47" s="58" t="s">
        <v>5</v>
      </c>
      <c r="D47" s="58"/>
      <c r="E47" s="58"/>
      <c r="F47" s="59">
        <f t="shared" si="3"/>
        <v>0</v>
      </c>
    </row>
    <row r="48" spans="1:6" ht="15.6" x14ac:dyDescent="0.3">
      <c r="A48" s="51"/>
      <c r="B48" s="51" t="s">
        <v>106</v>
      </c>
      <c r="C48" s="58" t="s">
        <v>4</v>
      </c>
      <c r="D48" s="58"/>
      <c r="E48" s="58"/>
      <c r="F48" s="59">
        <f t="shared" si="3"/>
        <v>0</v>
      </c>
    </row>
    <row r="49" spans="1:6" ht="15.6" x14ac:dyDescent="0.3">
      <c r="A49" s="51" t="s">
        <v>39</v>
      </c>
      <c r="B49" s="51" t="s">
        <v>40</v>
      </c>
      <c r="C49" s="58"/>
      <c r="D49" s="58"/>
      <c r="E49" s="58"/>
      <c r="F49" s="59"/>
    </row>
    <row r="50" spans="1:6" ht="15.6" x14ac:dyDescent="0.3">
      <c r="A50" s="51"/>
      <c r="B50" s="51" t="s">
        <v>107</v>
      </c>
      <c r="C50" s="58" t="s">
        <v>5</v>
      </c>
      <c r="D50" s="58"/>
      <c r="E50" s="58"/>
      <c r="F50" s="59">
        <f t="shared" si="3"/>
        <v>0</v>
      </c>
    </row>
    <row r="51" spans="1:6" ht="15.6" x14ac:dyDescent="0.3">
      <c r="A51" s="51"/>
      <c r="B51" s="51" t="s">
        <v>108</v>
      </c>
      <c r="C51" s="58" t="s">
        <v>4</v>
      </c>
      <c r="D51" s="58"/>
      <c r="E51" s="58"/>
      <c r="F51" s="59">
        <f t="shared" si="3"/>
        <v>0</v>
      </c>
    </row>
    <row r="52" spans="1:6" ht="15.6" x14ac:dyDescent="0.3">
      <c r="A52" s="51"/>
      <c r="B52" s="51"/>
      <c r="C52" s="58"/>
      <c r="D52" s="58"/>
      <c r="E52" s="58"/>
      <c r="F52" s="59"/>
    </row>
    <row r="53" spans="1:6" ht="15.6" x14ac:dyDescent="0.3">
      <c r="A53" s="51"/>
      <c r="B53" s="51" t="s">
        <v>109</v>
      </c>
      <c r="C53" s="58" t="s">
        <v>99</v>
      </c>
      <c r="D53" s="58"/>
      <c r="E53" s="58"/>
      <c r="F53" s="59">
        <f t="shared" si="3"/>
        <v>0</v>
      </c>
    </row>
    <row r="54" spans="1:6" ht="15.6" x14ac:dyDescent="0.3">
      <c r="A54" s="51"/>
      <c r="B54" s="51" t="s">
        <v>110</v>
      </c>
      <c r="C54" s="58" t="s">
        <v>99</v>
      </c>
      <c r="D54" s="58"/>
      <c r="E54" s="58"/>
      <c r="F54" s="59">
        <f t="shared" si="3"/>
        <v>0</v>
      </c>
    </row>
    <row r="55" spans="1:6" ht="16.2" thickBot="1" x14ac:dyDescent="0.35">
      <c r="A55" s="51"/>
      <c r="B55" s="51" t="s">
        <v>111</v>
      </c>
      <c r="C55" s="58" t="s">
        <v>99</v>
      </c>
      <c r="D55" s="58"/>
      <c r="E55" s="58"/>
      <c r="F55" s="59">
        <f t="shared" si="3"/>
        <v>0</v>
      </c>
    </row>
    <row r="56" spans="1:6" ht="16.2" thickBot="1" x14ac:dyDescent="0.35">
      <c r="A56" s="56"/>
      <c r="B56" s="55" t="s">
        <v>100</v>
      </c>
      <c r="C56" s="62"/>
      <c r="D56" s="58"/>
      <c r="E56" s="63"/>
      <c r="F56" s="64">
        <f>SUM(F29:F35)+SUM(F38:F55)</f>
        <v>0</v>
      </c>
    </row>
    <row r="57" spans="1:6" ht="21" x14ac:dyDescent="0.3">
      <c r="A57" s="46">
        <v>4.2</v>
      </c>
      <c r="B57" s="46" t="s">
        <v>114</v>
      </c>
      <c r="C57" s="58"/>
      <c r="D57" s="58"/>
      <c r="E57" s="58"/>
      <c r="F57" s="59"/>
    </row>
    <row r="58" spans="1:6" ht="15.6" x14ac:dyDescent="0.3">
      <c r="A58" s="51" t="s">
        <v>41</v>
      </c>
      <c r="B58" s="51" t="s">
        <v>42</v>
      </c>
      <c r="C58" s="58" t="s">
        <v>5</v>
      </c>
      <c r="D58" s="58"/>
      <c r="E58" s="58"/>
      <c r="F58" s="59">
        <f>E58*D58</f>
        <v>0</v>
      </c>
    </row>
    <row r="59" spans="1:6" ht="15.6" x14ac:dyDescent="0.3">
      <c r="A59" s="51" t="s">
        <v>43</v>
      </c>
      <c r="B59" s="51" t="s">
        <v>44</v>
      </c>
      <c r="C59" s="58" t="s">
        <v>20</v>
      </c>
      <c r="D59" s="58"/>
      <c r="E59" s="58"/>
      <c r="F59" s="59">
        <f t="shared" ref="F59:F61" si="4">E59*D59</f>
        <v>0</v>
      </c>
    </row>
    <row r="60" spans="1:6" ht="15.6" x14ac:dyDescent="0.3">
      <c r="A60" s="51" t="s">
        <v>45</v>
      </c>
      <c r="B60" s="51" t="s">
        <v>46</v>
      </c>
      <c r="C60" s="58" t="s">
        <v>20</v>
      </c>
      <c r="D60" s="58"/>
      <c r="E60" s="58"/>
      <c r="F60" s="59">
        <f t="shared" si="4"/>
        <v>0</v>
      </c>
    </row>
    <row r="61" spans="1:6" ht="15.6" x14ac:dyDescent="0.3">
      <c r="A61" s="51" t="s">
        <v>47</v>
      </c>
      <c r="B61" s="51" t="s">
        <v>112</v>
      </c>
      <c r="C61" s="58" t="s">
        <v>15</v>
      </c>
      <c r="D61" s="58"/>
      <c r="E61" s="58"/>
      <c r="F61" s="59">
        <f t="shared" si="4"/>
        <v>0</v>
      </c>
    </row>
    <row r="62" spans="1:6" ht="15.6" x14ac:dyDescent="0.3">
      <c r="A62" s="52" t="s">
        <v>118</v>
      </c>
      <c r="B62" s="53" t="s">
        <v>113</v>
      </c>
      <c r="C62" s="60" t="s">
        <v>20</v>
      </c>
      <c r="D62" s="60"/>
      <c r="E62" s="60"/>
      <c r="F62" s="61"/>
    </row>
    <row r="63" spans="1:6" ht="16.2" thickBot="1" x14ac:dyDescent="0.35">
      <c r="A63" s="52"/>
      <c r="B63" s="53"/>
      <c r="C63" s="60"/>
      <c r="D63" s="60"/>
      <c r="E63" s="65"/>
      <c r="F63" s="66"/>
    </row>
    <row r="64" spans="1:6" ht="16.2" thickBot="1" x14ac:dyDescent="0.35">
      <c r="A64" s="51" t="s">
        <v>115</v>
      </c>
      <c r="B64" s="51" t="s">
        <v>116</v>
      </c>
      <c r="C64" s="58" t="s">
        <v>20</v>
      </c>
      <c r="D64" s="58"/>
      <c r="E64" s="63"/>
      <c r="F64" s="64">
        <f>E64*D64</f>
        <v>0</v>
      </c>
    </row>
    <row r="65" spans="1:6" ht="29.4" thickBot="1" x14ac:dyDescent="0.35">
      <c r="A65" s="52" t="s">
        <v>119</v>
      </c>
      <c r="B65" s="53" t="s">
        <v>117</v>
      </c>
      <c r="C65" s="60" t="s">
        <v>20</v>
      </c>
      <c r="D65" s="60"/>
      <c r="E65" s="60"/>
      <c r="F65" s="61"/>
    </row>
    <row r="66" spans="1:6" ht="16.2" thickBot="1" x14ac:dyDescent="0.35">
      <c r="A66" s="54"/>
      <c r="B66" s="55" t="s">
        <v>101</v>
      </c>
      <c r="C66" s="67"/>
      <c r="D66" s="68"/>
      <c r="E66" s="69"/>
      <c r="F66" s="70">
        <f>F64+F61+F60+F59+F58</f>
        <v>0</v>
      </c>
    </row>
    <row r="67" spans="1:6" ht="21" x14ac:dyDescent="0.3">
      <c r="A67" s="46">
        <v>4.3</v>
      </c>
      <c r="B67" s="46" t="s">
        <v>48</v>
      </c>
      <c r="C67" s="58"/>
      <c r="D67" s="58"/>
      <c r="E67" s="58"/>
      <c r="F67" s="59"/>
    </row>
    <row r="68" spans="1:6" ht="15.6" x14ac:dyDescent="0.3">
      <c r="A68" s="51" t="s">
        <v>49</v>
      </c>
      <c r="B68" s="51" t="s">
        <v>50</v>
      </c>
      <c r="C68" s="58" t="s">
        <v>15</v>
      </c>
      <c r="D68" s="58"/>
      <c r="E68" s="58"/>
      <c r="F68" s="59">
        <f>E68*D68</f>
        <v>0</v>
      </c>
    </row>
    <row r="69" spans="1:6" ht="15.6" x14ac:dyDescent="0.3">
      <c r="A69" s="51" t="s">
        <v>51</v>
      </c>
      <c r="B69" s="51" t="s">
        <v>52</v>
      </c>
      <c r="C69" s="58" t="s">
        <v>5</v>
      </c>
      <c r="D69" s="58"/>
      <c r="E69" s="58"/>
      <c r="F69" s="59">
        <f t="shared" ref="F69:F86" si="5">E69*D69</f>
        <v>0</v>
      </c>
    </row>
    <row r="70" spans="1:6" ht="15.6" x14ac:dyDescent="0.3">
      <c r="A70" s="51" t="s">
        <v>53</v>
      </c>
      <c r="B70" s="51" t="s">
        <v>54</v>
      </c>
      <c r="C70" s="58" t="s">
        <v>5</v>
      </c>
      <c r="D70" s="58"/>
      <c r="E70" s="58"/>
      <c r="F70" s="59">
        <f t="shared" si="5"/>
        <v>0</v>
      </c>
    </row>
    <row r="71" spans="1:6" ht="15.6" x14ac:dyDescent="0.3">
      <c r="A71" s="51" t="s">
        <v>55</v>
      </c>
      <c r="B71" s="51" t="s">
        <v>56</v>
      </c>
      <c r="C71" s="58" t="s">
        <v>5</v>
      </c>
      <c r="D71" s="58"/>
      <c r="E71" s="58"/>
      <c r="F71" s="59">
        <f t="shared" si="5"/>
        <v>0</v>
      </c>
    </row>
    <row r="72" spans="1:6" ht="28.8" x14ac:dyDescent="0.3">
      <c r="A72" s="51" t="s">
        <v>57</v>
      </c>
      <c r="B72" s="51" t="s">
        <v>58</v>
      </c>
      <c r="C72" s="58" t="s">
        <v>20</v>
      </c>
      <c r="D72" s="58"/>
      <c r="E72" s="58"/>
      <c r="F72" s="59">
        <f t="shared" si="5"/>
        <v>0</v>
      </c>
    </row>
    <row r="73" spans="1:6" ht="15.6" x14ac:dyDescent="0.3">
      <c r="A73" s="51" t="s">
        <v>59</v>
      </c>
      <c r="B73" s="51" t="s">
        <v>60</v>
      </c>
      <c r="C73" s="58" t="s">
        <v>4</v>
      </c>
      <c r="D73" s="58"/>
      <c r="E73" s="58"/>
      <c r="F73" s="59">
        <f t="shared" si="5"/>
        <v>0</v>
      </c>
    </row>
    <row r="74" spans="1:6" ht="15.6" x14ac:dyDescent="0.3">
      <c r="A74" s="51" t="s">
        <v>61</v>
      </c>
      <c r="B74" s="51" t="s">
        <v>62</v>
      </c>
      <c r="C74" s="58" t="s">
        <v>5</v>
      </c>
      <c r="D74" s="58"/>
      <c r="E74" s="58"/>
      <c r="F74" s="59">
        <f t="shared" si="5"/>
        <v>0</v>
      </c>
    </row>
    <row r="75" spans="1:6" ht="15.6" x14ac:dyDescent="0.3">
      <c r="A75" s="51" t="s">
        <v>63</v>
      </c>
      <c r="B75" s="51" t="s">
        <v>64</v>
      </c>
      <c r="C75" s="58" t="s">
        <v>5</v>
      </c>
      <c r="D75" s="58"/>
      <c r="E75" s="58"/>
      <c r="F75" s="59">
        <f t="shared" si="5"/>
        <v>0</v>
      </c>
    </row>
    <row r="76" spans="1:6" ht="15.6" x14ac:dyDescent="0.3">
      <c r="A76" s="51" t="s">
        <v>65</v>
      </c>
      <c r="B76" s="51" t="s">
        <v>66</v>
      </c>
      <c r="C76" s="58" t="s">
        <v>5</v>
      </c>
      <c r="D76" s="58"/>
      <c r="E76" s="58"/>
      <c r="F76" s="59">
        <f t="shared" si="5"/>
        <v>0</v>
      </c>
    </row>
    <row r="77" spans="1:6" ht="15.6" x14ac:dyDescent="0.3">
      <c r="A77" s="51" t="s">
        <v>67</v>
      </c>
      <c r="B77" s="51" t="s">
        <v>68</v>
      </c>
      <c r="C77" s="58" t="s">
        <v>4</v>
      </c>
      <c r="D77" s="58"/>
      <c r="E77" s="58"/>
      <c r="F77" s="59">
        <f t="shared" si="5"/>
        <v>0</v>
      </c>
    </row>
    <row r="78" spans="1:6" ht="15.6" x14ac:dyDescent="0.3">
      <c r="A78" s="51" t="s">
        <v>69</v>
      </c>
      <c r="B78" s="51" t="s">
        <v>70</v>
      </c>
      <c r="C78" s="58" t="s">
        <v>5</v>
      </c>
      <c r="D78" s="58"/>
      <c r="E78" s="58"/>
      <c r="F78" s="59">
        <f t="shared" si="5"/>
        <v>0</v>
      </c>
    </row>
    <row r="79" spans="1:6" ht="15.6" x14ac:dyDescent="0.3">
      <c r="A79" s="51" t="s">
        <v>71</v>
      </c>
      <c r="B79" s="51" t="s">
        <v>72</v>
      </c>
      <c r="C79" s="58" t="s">
        <v>20</v>
      </c>
      <c r="D79" s="58"/>
      <c r="E79" s="58"/>
      <c r="F79" s="59">
        <f t="shared" si="5"/>
        <v>0</v>
      </c>
    </row>
    <row r="80" spans="1:6" ht="15.6" x14ac:dyDescent="0.3">
      <c r="A80" s="51" t="s">
        <v>73</v>
      </c>
      <c r="B80" s="51" t="s">
        <v>74</v>
      </c>
      <c r="C80" s="58" t="s">
        <v>20</v>
      </c>
      <c r="D80" s="58"/>
      <c r="E80" s="58"/>
      <c r="F80" s="59">
        <f t="shared" si="5"/>
        <v>0</v>
      </c>
    </row>
    <row r="81" spans="1:6" ht="15.6" x14ac:dyDescent="0.3">
      <c r="A81" s="51" t="s">
        <v>75</v>
      </c>
      <c r="B81" s="51" t="s">
        <v>76</v>
      </c>
      <c r="C81" s="58" t="s">
        <v>99</v>
      </c>
      <c r="D81" s="58"/>
      <c r="E81" s="58"/>
      <c r="F81" s="59">
        <f t="shared" si="5"/>
        <v>0</v>
      </c>
    </row>
    <row r="82" spans="1:6" ht="15.6" x14ac:dyDescent="0.3">
      <c r="A82" s="51" t="s">
        <v>77</v>
      </c>
      <c r="B82" s="51" t="s">
        <v>78</v>
      </c>
      <c r="C82" s="58" t="s">
        <v>99</v>
      </c>
      <c r="D82" s="58"/>
      <c r="E82" s="58"/>
      <c r="F82" s="59">
        <f t="shared" si="5"/>
        <v>0</v>
      </c>
    </row>
    <row r="83" spans="1:6" ht="28.8" x14ac:dyDescent="0.3">
      <c r="A83" s="51" t="s">
        <v>79</v>
      </c>
      <c r="B83" s="51" t="s">
        <v>80</v>
      </c>
      <c r="C83" s="58" t="s">
        <v>20</v>
      </c>
      <c r="D83" s="58"/>
      <c r="E83" s="58"/>
      <c r="F83" s="59">
        <f t="shared" si="5"/>
        <v>0</v>
      </c>
    </row>
    <row r="84" spans="1:6" ht="15.6" x14ac:dyDescent="0.3">
      <c r="A84" s="51" t="s">
        <v>81</v>
      </c>
      <c r="B84" s="51" t="s">
        <v>82</v>
      </c>
      <c r="C84" s="58" t="s">
        <v>20</v>
      </c>
      <c r="D84" s="58"/>
      <c r="E84" s="58"/>
      <c r="F84" s="59">
        <f t="shared" si="5"/>
        <v>0</v>
      </c>
    </row>
    <row r="85" spans="1:6" ht="15.6" x14ac:dyDescent="0.3">
      <c r="A85" s="51" t="s">
        <v>83</v>
      </c>
      <c r="B85" s="51" t="s">
        <v>84</v>
      </c>
      <c r="C85" s="58" t="s">
        <v>20</v>
      </c>
      <c r="D85" s="58"/>
      <c r="E85" s="58"/>
      <c r="F85" s="59">
        <f t="shared" si="5"/>
        <v>0</v>
      </c>
    </row>
    <row r="86" spans="1:6" ht="16.2" thickBot="1" x14ac:dyDescent="0.35">
      <c r="A86" s="51" t="s">
        <v>85</v>
      </c>
      <c r="B86" s="51" t="s">
        <v>86</v>
      </c>
      <c r="C86" s="58" t="s">
        <v>20</v>
      </c>
      <c r="D86" s="58"/>
      <c r="E86" s="58"/>
      <c r="F86" s="59">
        <f t="shared" si="5"/>
        <v>0</v>
      </c>
    </row>
    <row r="87" spans="1:6" ht="21.6" thickBot="1" x14ac:dyDescent="0.35">
      <c r="A87" s="49"/>
      <c r="B87" s="57" t="s">
        <v>102</v>
      </c>
      <c r="C87" s="62"/>
      <c r="D87" s="58"/>
      <c r="E87" s="63"/>
      <c r="F87" s="64">
        <f>SUM(F68:F86)</f>
        <v>0</v>
      </c>
    </row>
    <row r="88" spans="1:6" ht="21" x14ac:dyDescent="0.3">
      <c r="A88" s="46"/>
      <c r="B88" s="50"/>
      <c r="C88" s="46"/>
      <c r="D88" s="46"/>
      <c r="E88" s="46"/>
      <c r="F88" s="46"/>
    </row>
    <row r="89" spans="1:6" ht="21" x14ac:dyDescent="0.3">
      <c r="A89" s="46"/>
      <c r="B89" s="50"/>
      <c r="C89" s="46"/>
      <c r="D89" s="46"/>
      <c r="E89" s="46"/>
      <c r="F89" s="46"/>
    </row>
    <row r="90" spans="1:6" ht="21" x14ac:dyDescent="0.3">
      <c r="A90" s="46"/>
      <c r="B90" s="50"/>
      <c r="C90" s="46"/>
      <c r="D90" s="46"/>
      <c r="E90" s="46"/>
      <c r="F90" s="47"/>
    </row>
    <row r="91" spans="1:6" ht="21" x14ac:dyDescent="0.3">
      <c r="A91" s="46"/>
      <c r="B91" s="50"/>
      <c r="C91" s="46"/>
      <c r="D91" s="46"/>
      <c r="E91" s="46"/>
      <c r="F91" s="47"/>
    </row>
    <row r="92" spans="1:6" ht="21" x14ac:dyDescent="0.3">
      <c r="A92" s="46"/>
      <c r="B92" s="46"/>
      <c r="C92" s="46"/>
      <c r="D92" s="46"/>
      <c r="E92" s="46"/>
      <c r="F92" s="47"/>
    </row>
    <row r="93" spans="1:6" ht="67.5" customHeight="1" x14ac:dyDescent="0.3">
      <c r="A93" s="71" t="s">
        <v>87</v>
      </c>
      <c r="B93" s="72"/>
      <c r="C93" s="72"/>
      <c r="D93" s="72"/>
      <c r="E93" s="73"/>
      <c r="F93" s="45">
        <f>F87+F66+F56</f>
        <v>0</v>
      </c>
    </row>
  </sheetData>
  <mergeCells count="8">
    <mergeCell ref="A93:E93"/>
    <mergeCell ref="A1:F1"/>
    <mergeCell ref="A2:B2"/>
    <mergeCell ref="C2:F2"/>
    <mergeCell ref="A5:F5"/>
    <mergeCell ref="A8:F8"/>
    <mergeCell ref="A6:F6"/>
    <mergeCell ref="A3:F3"/>
  </mergeCells>
  <hyperlinks>
    <hyperlink ref="A29" location="_Toc211616999" display="_Toc211616999" xr:uid="{BF182DCE-1F9C-4623-B443-B53672E7F519}"/>
    <hyperlink ref="B29" location="_Toc211616999" display="_Toc211616999" xr:uid="{CED365CD-F4B3-4F6F-A84B-BB126503D3C6}"/>
    <hyperlink ref="A31" location="_Toc211617000" display="_Toc211617000" xr:uid="{F9001BCB-F65D-4956-8001-47B7F0C086A4}"/>
    <hyperlink ref="B31" location="_Toc211617000" display="_Toc211617000" xr:uid="{ECA8207F-BC8C-4218-90D7-0EAE349AED39}"/>
    <hyperlink ref="A32" location="_Toc211617001" display="_Toc211617001" xr:uid="{76EB43B6-7D0D-446D-AA88-38F17935415D}"/>
    <hyperlink ref="B32" location="_Toc211617001" display="_Toc211617001" xr:uid="{A48F428A-778C-49A6-ABEC-D0457CFB3152}"/>
    <hyperlink ref="A33" location="_Toc211617002" display="_Toc211617002" xr:uid="{27E8AB82-A887-4FE9-9A91-4948CCB530B6}"/>
    <hyperlink ref="B33" location="_Toc211617002" display="_Toc211617002" xr:uid="{54E9D52B-7DF5-4FF4-9CFE-E19B5F79B3D8}"/>
    <hyperlink ref="A38" location="_Toc211617003" display="_Toc211617003" xr:uid="{04F80267-2C5C-4FA0-A079-45893AE1CD50}"/>
    <hyperlink ref="B38" location="_Toc211617003" display="_Toc211617003" xr:uid="{DC2CC058-D457-4F04-9A63-D7B81A1ED22C}"/>
    <hyperlink ref="A46" location="_Toc211617004" display="_Toc211617004" xr:uid="{D49FC591-5BB4-4638-BB07-69B7DAF4842A}"/>
    <hyperlink ref="B46" location="_Toc211617004" display="_Toc211617004" xr:uid="{2D660122-DBD7-49DF-89F3-304F35CDCDA3}"/>
    <hyperlink ref="A49" location="_Toc211617005" display="_Toc211617005" xr:uid="{BA6183FA-5EA6-46B1-9A4F-715CCF282681}"/>
    <hyperlink ref="B49" location="_Toc211617005" display="_Toc211617005" xr:uid="{52479E8A-CE94-4FB4-8120-EF138E44F3D0}"/>
    <hyperlink ref="A58" location="_Toc211617008" display="_Toc211617008" xr:uid="{691708DB-C0E3-4731-BFB6-2D1BC00F3242}"/>
    <hyperlink ref="B58" location="_Toc211617008" display="_Toc211617008" xr:uid="{8F088D9C-BED0-4856-89AA-A420949F5D79}"/>
    <hyperlink ref="A59" location="_Toc211617009" display="_Toc211617009" xr:uid="{78972C2B-ACE5-43C3-8C2F-AD9DFB4A6B60}"/>
    <hyperlink ref="B59" location="_Toc211617009" display="_Toc211617009" xr:uid="{1D6D3183-45B0-42DB-94A0-7D0F4C86AE23}"/>
    <hyperlink ref="A60" location="_Toc211617010" display="_Toc211617010" xr:uid="{73D3A041-2A8D-42B9-A28B-BA3D9FEC1057}"/>
    <hyperlink ref="B60" location="_Toc211617010" display="_Toc211617010" xr:uid="{C2E2D92F-F7E7-4ADF-ACE6-E608717CB2EF}"/>
    <hyperlink ref="A61" location="_Toc211617011" display="_Toc211617011" xr:uid="{91023151-AEC5-4401-B1F8-00D87A458567}"/>
    <hyperlink ref="B61" location="_Toc211617011" display="_Toc211617011" xr:uid="{8D107D72-610A-4DAC-A60E-1BD7687A1D60}"/>
    <hyperlink ref="A68" location="_Toc211617013" display="_Toc211617013" xr:uid="{B99AB38E-C868-444A-A09A-AEBD77A48E9F}"/>
    <hyperlink ref="B68" location="_Toc211617013" display="_Toc211617013" xr:uid="{4622BDCC-D6AC-4B8C-8201-5E8E9BA06D2A}"/>
    <hyperlink ref="A69" location="_Toc211617014" display="_Toc211617014" xr:uid="{531B00B6-C69B-44D5-9405-76BFD6E6D5D3}"/>
    <hyperlink ref="B69" location="_Toc211617014" display="_Toc211617014" xr:uid="{B1241C49-5457-4AC3-A993-4EE3531BBE13}"/>
    <hyperlink ref="A70" location="_Toc211617015" display="_Toc211617015" xr:uid="{6981A47F-BED7-43D4-8E74-6FFA49E38B24}"/>
    <hyperlink ref="B70" location="_Toc211617015" display="_Toc211617015" xr:uid="{16F3DE7C-C3EA-44FD-87F9-7C96D0923E41}"/>
    <hyperlink ref="A71" location="_Toc211617016" display="_Toc211617016" xr:uid="{B06F21FB-6355-4671-A67F-6DF11E78A8DA}"/>
    <hyperlink ref="B71" location="_Toc211617016" display="_Toc211617016" xr:uid="{58B1F73B-B84E-451F-9A4E-EFD24D31BCF3}"/>
    <hyperlink ref="A72" location="_Toc211617017" display="_Toc211617017" xr:uid="{0B0A2EA6-92FA-442B-B053-D25FD86C9F47}"/>
    <hyperlink ref="B72" location="_Toc211617017" display="_Toc211617017" xr:uid="{1DB1E698-1F5E-4334-9CDD-FD0690BF321B}"/>
    <hyperlink ref="A73" location="_Toc211617018" display="_Toc211617018" xr:uid="{03C81985-BF4F-4031-9C1F-F87CFED510DE}"/>
    <hyperlink ref="B73" location="_Toc211617018" display="_Toc211617018" xr:uid="{2F4615EB-780A-4B22-819D-4B7391C369F7}"/>
    <hyperlink ref="A74" location="_Toc211617019" display="_Toc211617019" xr:uid="{DBA77BAB-701D-468A-9686-C04D5B082609}"/>
    <hyperlink ref="B74" location="_Toc211617019" display="_Toc211617019" xr:uid="{54B22AD2-E51C-45FE-8B0F-5863BD84341E}"/>
    <hyperlink ref="A75" location="_Toc211617020" display="_Toc211617020" xr:uid="{D64240AD-A7BE-4B9B-888E-A9D8A3F18D3B}"/>
    <hyperlink ref="B75" location="_Toc211617020" display="_Toc211617020" xr:uid="{1E6E3201-D772-427C-825E-7FB406007DFB}"/>
    <hyperlink ref="A76" location="_Toc211617021" display="_Toc211617021" xr:uid="{AA7A291C-B435-4178-9C46-CAD7951B2B46}"/>
    <hyperlink ref="B76" location="_Toc211617021" display="_Toc211617021" xr:uid="{0DE1E2CE-629B-4AAB-878B-1AFC56C30E86}"/>
    <hyperlink ref="A77" location="_Toc211617022" display="_Toc211617022" xr:uid="{FE33F84D-EF66-4B7B-B959-26F55370EA5C}"/>
    <hyperlink ref="B77" location="_Toc211617022" display="_Toc211617022" xr:uid="{7AD093B9-8686-49EB-932E-7E5221EA36A8}"/>
    <hyperlink ref="A78" location="_Toc211617023" display="_Toc211617023" xr:uid="{76BD6BB4-A2B9-4790-B345-080B3BA0EB0B}"/>
    <hyperlink ref="B78" location="_Toc211617023" display="_Toc211617023" xr:uid="{F22242BB-29AF-4C37-9E64-085605D49E19}"/>
    <hyperlink ref="A79" location="_Toc211617024" display="_Toc211617024" xr:uid="{DA6E8438-C2D8-4D56-A2B4-2135CBC37F54}"/>
    <hyperlink ref="B79" location="_Toc211617024" display="_Toc211617024" xr:uid="{CB391B5A-9A2F-457E-AA4B-CC00473B19D5}"/>
    <hyperlink ref="A80" location="_Toc211617025" display="_Toc211617025" xr:uid="{7071FAD7-CEF3-41C3-8A0B-262483A00A84}"/>
    <hyperlink ref="B80" location="_Toc211617025" display="_Toc211617025" xr:uid="{BFE59525-31E2-4CCB-9153-E6780EE4982F}"/>
    <hyperlink ref="A81" location="_Toc211617026" display="_Toc211617026" xr:uid="{0A17AD0B-9790-40C3-9990-9B41DD07AFE1}"/>
    <hyperlink ref="B81" location="_Toc211617026" display="_Toc211617026" xr:uid="{898982A5-6143-4CCE-BA76-97F79674EF9C}"/>
    <hyperlink ref="A82" location="_Toc211617027" display="_Toc211617027" xr:uid="{700D86D6-2B81-4776-8166-7E4E491F8E9D}"/>
    <hyperlink ref="B82" location="_Toc211617027" display="_Toc211617027" xr:uid="{AE85512F-A0F9-43A2-90B0-F06C67A2C464}"/>
    <hyperlink ref="A83" location="_Toc211617028" display="_Toc211617028" xr:uid="{190579C0-68FA-418D-B75A-D21463845F0C}"/>
    <hyperlink ref="B83" location="_Toc211617028" display="_Toc211617028" xr:uid="{778A9812-4CCD-4F3F-81EA-81AFED790637}"/>
    <hyperlink ref="A84" location="_Toc211617029" display="_Toc211617029" xr:uid="{C78F8A2E-4CB9-41FF-83EA-23121AFDF3BF}"/>
    <hyperlink ref="B84" location="_Toc211617029" display="_Toc211617029" xr:uid="{6B982F97-885D-4120-9029-2CFBC66958D3}"/>
    <hyperlink ref="A85" location="_Toc211617030" display="_Toc211617030" xr:uid="{0852C9FF-F2B7-4AB0-B532-1625D647594B}"/>
    <hyperlink ref="B85" location="_Toc211617030" display="_Toc211617030" xr:uid="{38D7A7DC-276C-4DBE-873F-AF225498AD47}"/>
    <hyperlink ref="A86" location="_Toc211617031" display="_Toc211617031" xr:uid="{DFB1D5B7-88EB-418F-B0C9-B15E0B4D1BD1}"/>
    <hyperlink ref="B86" location="_Toc211617031" display="_Toc211617031" xr:uid="{D8A7FE87-BCF1-4D99-9F6B-7714466B93E6}"/>
    <hyperlink ref="A64" location="_Toc211617011" display="_Toc211617011" xr:uid="{94276FD2-DB36-4FD9-BD08-EB5F482B3F43}"/>
    <hyperlink ref="B64" location="_Toc211617011" display="_Toc211617011" xr:uid="{EBD64945-AEC4-4D18-97D0-D3A0DEF5BE54}"/>
  </hyperlink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84FAFB0A4BF046B8578FC2DC62E937" ma:contentTypeVersion="14" ma:contentTypeDescription="Crée un document." ma:contentTypeScope="" ma:versionID="31813f2b6d776c870001766fb5ac04e9">
  <xsd:schema xmlns:xsd="http://www.w3.org/2001/XMLSchema" xmlns:xs="http://www.w3.org/2001/XMLSchema" xmlns:p="http://schemas.microsoft.com/office/2006/metadata/properties" xmlns:ns2="cad262d3-9935-4ef1-ac94-2c658945f82e" xmlns:ns3="e03d3f01-f0cc-4902-847a-88d79a14d7ad" targetNamespace="http://schemas.microsoft.com/office/2006/metadata/properties" ma:root="true" ma:fieldsID="fe536dd80a57b41982d7a2d19477a114" ns2:_="" ns3:_="">
    <xsd:import namespace="cad262d3-9935-4ef1-ac94-2c658945f82e"/>
    <xsd:import namespace="e03d3f01-f0cc-4902-847a-88d79a14d7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d262d3-9935-4ef1-ac94-2c658945f8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c7af5a12-e1b1-49e8-a675-d5fd20a917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3d3f01-f0cc-4902-847a-88d79a14d7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58212f7-fa30-41bf-8fb8-10376e8a01c3}" ma:internalName="TaxCatchAll" ma:showField="CatchAllData" ma:web="e03d3f01-f0cc-4902-847a-88d79a14d7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d262d3-9935-4ef1-ac94-2c658945f82e">
      <Terms xmlns="http://schemas.microsoft.com/office/infopath/2007/PartnerControls"/>
    </lcf76f155ced4ddcb4097134ff3c332f>
    <TaxCatchAll xmlns="e03d3f01-f0cc-4902-847a-88d79a14d7a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6701F5-6039-40EA-91AE-44D8DBDA60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d262d3-9935-4ef1-ac94-2c658945f82e"/>
    <ds:schemaRef ds:uri="e03d3f01-f0cc-4902-847a-88d79a14d7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E8CD48-4252-4BC1-9413-301BCC8F69AA}">
  <ds:schemaRefs>
    <ds:schemaRef ds:uri="http://schemas.microsoft.com/office/2006/metadata/properties"/>
    <ds:schemaRef ds:uri="http://schemas.microsoft.com/office/infopath/2007/PartnerControls"/>
    <ds:schemaRef ds:uri="cad262d3-9935-4ef1-ac94-2c658945f82e"/>
    <ds:schemaRef ds:uri="e03d3f01-f0cc-4902-847a-88d79a14d7ad"/>
  </ds:schemaRefs>
</ds:datastoreItem>
</file>

<file path=customXml/itemProps3.xml><?xml version="1.0" encoding="utf-8"?>
<ds:datastoreItem xmlns:ds="http://schemas.openxmlformats.org/officeDocument/2006/customXml" ds:itemID="{E9D8EBF6-CAB3-426F-90E9-D02E279066D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CDPGF</vt:lpstr>
    </vt:vector>
  </TitlesOfParts>
  <Manager/>
  <Company>CHRU Nancy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CHARLIER Amandine</dc:creator>
  <cp:keywords/>
  <dc:description/>
  <cp:lastModifiedBy>DEVENEY Raphael</cp:lastModifiedBy>
  <cp:revision/>
  <dcterms:created xsi:type="dcterms:W3CDTF">2023-07-18T11:10:40Z</dcterms:created>
  <dcterms:modified xsi:type="dcterms:W3CDTF">2025-10-22T10:20:03Z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0x010100E784FAFB0A4BF046B8578FC2DC62E937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</Properties>
</file>